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H36" i="1"/>
  <c r="E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<sst xmlns="http://schemas.openxmlformats.org/spreadsheetml/2006/main" count="105" uniqueCount="75">
  <si>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</si>
  <si>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</si>
  <si>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</si>
  <si>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1 до 6 лет</t>
  </si>
  <si>
    <t>Коэффициент стоимости предоставления коммунальных услуг на первый год планового периода</t>
  </si>
  <si>
    <t>Коэффициент расселения населения</t>
  </si>
  <si>
    <t>Скорректированная численность потребителей бюджетных услуг</t>
  </si>
  <si>
    <t>ИБР по ВМЗ Дошкольное образование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</si>
  <si>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</si>
  <si>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</si>
  <si>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</si>
  <si>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</si>
  <si>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</si>
  <si>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</si>
  <si>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</si>
  <si>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</si>
  <si>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</si>
  <si>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</si>
  <si>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</si>
  <si>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</si>
  <si>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</si>
  <si>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</si>
  <si>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</si>
  <si>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</si>
  <si>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</si>
  <si>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</si>
  <si>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</si>
  <si>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</si>
  <si>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</si>
  <si>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</si>
  <si>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</si>
  <si>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</si>
  <si>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</si>
  <si>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</si>
  <si>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</si>
  <si>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</si>
  <si>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</si>
  <si>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</si>
  <si>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</si>
  <si>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</si>
  <si>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</si>
  <si>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</si>
  <si>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</si>
  <si>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</si>
  <si>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</si>
  <si>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</si>
  <si>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</si>
  <si>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</si>
  <si>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</si>
  <si>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</si>
  <si>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</si>
  <si>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</si>
  <si>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</si>
  <si>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</si>
  <si>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</si>
  <si>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</si>
  <si>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</si>
  <si>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</si>
  <si>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</si>
  <si>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</si>
  <si>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</si>
  <si>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</si>
  <si>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</si>
  <si>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</si>
  <si>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</si>
  <si>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</si>
  <si>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</si>
  <si>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</si>
  <si>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</si>
  <si>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</si>
  <si>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</si>
  <si>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</si>
  <si>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</si>
  <si>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</si>
  <si>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203.2.02 ИБР Организация предоставления общедоступного бесплатного дошкольного образования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</si>
</sst>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zoomScaleNormal="100" workbookViewId="0">
      <pane xSplit="2" ySplit="8" topLeftCell="D18" activePane="bottomRight" state="frozen"/>
      <selection activeCell="B1" sqref="B1"/>
      <selection pane="topRight" activeCell="D1" sqref="D1"/>
      <selection pane="bottomLeft" activeCell="B9" sqref="B9"/>
      <selection pane="bottomRight" activeCell="D4" sqref="D4:D6"/>
    </sheetView>
  </sheetViews>
  <sheetFormatPr defaultRowHeight="15" x14ac:dyDescent="0.25"/>
  <cols>
    <col min="1" max="1" width="0" hidden="1" customWidth="1"/>
    <col min="2" max="2" width="3.7109375" customWidth="1"/>
    <col min="3" max="3" width="25.140625" customWidth="1"/>
    <col min="4" max="7" width="17.28515625" customWidth="1"/>
    <col min="8" max="8" width="20" customWidth="1"/>
    <col min="9" max="9" width="22.4257812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4"/>
      <c r="E1" s="34"/>
      <c r="F1" s="34"/>
      <c r="G1" s="34"/>
      <c r="H1" s="34"/>
      <c r="I1" s="34"/>
      <c r="J1" s="1"/>
      <c r="K1" s="1"/>
      <c r="L1" s="1"/>
      <c r="M1" s="1"/>
      <c r="N1" s="2"/>
      <c r="O1" s="2"/>
      <c r="P1" s="1"/>
      <c r="Q1" s="1"/>
    </row>
    <row r="2" spans="1:17" ht="35.25" customHeight="1" x14ac:dyDescent="0.25">
      <c r="A2" s="1"/>
      <c r="B2" s="1"/>
      <c r="C2" s="35" t="s">
        <v>74</v>
      </c>
      <c r="D2" s="35"/>
      <c r="E2" s="35"/>
      <c r="F2" s="35"/>
      <c r="G2" s="35"/>
      <c r="H2" s="35"/>
      <c r="I2" s="35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6"/>
      <c r="E3" s="36"/>
      <c r="F3" s="36"/>
      <c r="G3" s="36"/>
      <c r="H3" s="36"/>
      <c r="I3" s="36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38"/>
      <c r="C5" s="38"/>
      <c r="D5" s="32"/>
      <c r="E5" s="32"/>
      <c r="F5" s="32"/>
      <c r="G5" s="32"/>
      <c r="H5" s="32"/>
      <c r="I5" s="32"/>
      <c r="J5" s="8"/>
      <c r="K5" s="4"/>
      <c r="L5" s="4"/>
      <c r="M5" s="4"/>
      <c r="N5" s="1"/>
      <c r="O5" s="1"/>
      <c r="P5" s="1"/>
      <c r="Q5" s="4"/>
    </row>
    <row r="6" spans="1:17" ht="60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33292</v>
      </c>
      <c r="E9" s="17">
        <v>2242</v>
      </c>
      <c r="F9" s="18">
        <v>0.97919829999999997</v>
      </c>
      <c r="G9" s="18">
        <v>0.91169210000000001</v>
      </c>
      <c r="H9" s="17">
        <v>2001.4947286622</v>
      </c>
      <c r="I9" s="18">
        <v>0.93805015359999999</v>
      </c>
      <c r="J9" s="8"/>
      <c r="K9" s="19"/>
      <c r="L9" s="19"/>
      <c r="M9" s="20"/>
      <c r="N9" s="4"/>
      <c r="O9" s="4"/>
      <c r="P9" s="20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404598</v>
      </c>
      <c r="E10" s="17">
        <v>27234</v>
      </c>
      <c r="F10" s="18">
        <v>0.96252090000000001</v>
      </c>
      <c r="G10" s="18">
        <v>0.91169210000000001</v>
      </c>
      <c r="H10" s="17">
        <v>23898.453228545899</v>
      </c>
      <c r="I10" s="18">
        <v>0.92163202180000003</v>
      </c>
      <c r="J10" s="8"/>
      <c r="K10" s="19"/>
      <c r="L10" s="19"/>
      <c r="M10" s="20"/>
      <c r="N10" s="4"/>
      <c r="O10" s="4"/>
      <c r="P10" s="20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80950</v>
      </c>
      <c r="E11" s="17">
        <v>5148</v>
      </c>
      <c r="F11" s="18">
        <v>0.98409250000000004</v>
      </c>
      <c r="G11" s="18">
        <v>0.91169210000000001</v>
      </c>
      <c r="H11" s="17">
        <v>4618.7308145683</v>
      </c>
      <c r="I11" s="18">
        <v>0.89026088609999998</v>
      </c>
      <c r="J11" s="8"/>
      <c r="K11" s="19"/>
      <c r="L11" s="19"/>
      <c r="M11" s="20"/>
      <c r="N11" s="4"/>
      <c r="O11" s="4"/>
      <c r="P11" s="20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30161</v>
      </c>
      <c r="E12" s="17">
        <v>2230</v>
      </c>
      <c r="F12" s="18">
        <v>1.0042054</v>
      </c>
      <c r="G12" s="18">
        <v>0.91169210000000001</v>
      </c>
      <c r="H12" s="17">
        <v>2041.6232698049</v>
      </c>
      <c r="I12" s="18">
        <v>1.0561883300999999</v>
      </c>
      <c r="J12" s="8"/>
      <c r="K12" s="19"/>
      <c r="L12" s="19"/>
      <c r="M12" s="20"/>
      <c r="N12" s="4"/>
      <c r="O12" s="4"/>
      <c r="P12" s="20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31801</v>
      </c>
      <c r="E13" s="17">
        <v>2461</v>
      </c>
      <c r="F13" s="18">
        <v>0.98103099999999999</v>
      </c>
      <c r="G13" s="18">
        <v>0.91169210000000001</v>
      </c>
      <c r="H13" s="17">
        <v>2201.1140010980998</v>
      </c>
      <c r="I13" s="18">
        <v>1.0799738846</v>
      </c>
      <c r="J13" s="8"/>
      <c r="K13" s="19"/>
      <c r="L13" s="19"/>
      <c r="M13" s="20"/>
      <c r="N13" s="4"/>
      <c r="O13" s="4"/>
      <c r="P13" s="20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57039</v>
      </c>
      <c r="E14" s="17">
        <v>3902</v>
      </c>
      <c r="F14" s="18">
        <v>0.96438999999999997</v>
      </c>
      <c r="G14" s="18">
        <v>0.91169210000000001</v>
      </c>
      <c r="H14" s="17">
        <v>3430.7427563327001</v>
      </c>
      <c r="I14" s="18">
        <v>0.93848588759999996</v>
      </c>
      <c r="J14" s="8"/>
      <c r="K14" s="19"/>
      <c r="L14" s="19"/>
      <c r="M14" s="20"/>
      <c r="N14" s="4"/>
      <c r="O14" s="4"/>
      <c r="P14" s="20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39319</v>
      </c>
      <c r="E15" s="17">
        <v>2544</v>
      </c>
      <c r="F15" s="18">
        <v>0.99820200000000003</v>
      </c>
      <c r="G15" s="18">
        <v>0.99423810000000001</v>
      </c>
      <c r="H15" s="17">
        <v>2524.7939699758999</v>
      </c>
      <c r="I15" s="18">
        <v>1.0019244494999999</v>
      </c>
      <c r="J15" s="8"/>
      <c r="K15" s="19"/>
      <c r="L15" s="19"/>
      <c r="M15" s="20"/>
      <c r="N15" s="4"/>
      <c r="O15" s="4"/>
      <c r="P15" s="20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4236</v>
      </c>
      <c r="E16" s="17">
        <v>179</v>
      </c>
      <c r="F16" s="18">
        <v>1.1808075</v>
      </c>
      <c r="G16" s="18">
        <v>1.3128711</v>
      </c>
      <c r="H16" s="17">
        <v>277.494399413</v>
      </c>
      <c r="I16" s="18">
        <v>1.0221385431000001</v>
      </c>
      <c r="J16" s="8"/>
      <c r="K16" s="19"/>
      <c r="L16" s="19"/>
      <c r="M16" s="20"/>
      <c r="N16" s="4"/>
      <c r="O16" s="4"/>
      <c r="P16" s="20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16875</v>
      </c>
      <c r="E17" s="17">
        <v>881</v>
      </c>
      <c r="F17" s="18">
        <v>1.0265287000000001</v>
      </c>
      <c r="G17" s="18">
        <v>1.2000299999999999</v>
      </c>
      <c r="H17" s="17">
        <v>1085.2732727934999</v>
      </c>
      <c r="I17" s="18">
        <v>1.0034756082</v>
      </c>
      <c r="J17" s="8"/>
      <c r="K17" s="19"/>
      <c r="L17" s="19"/>
      <c r="M17" s="20"/>
      <c r="N17" s="4"/>
      <c r="O17" s="4"/>
      <c r="P17" s="20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15462</v>
      </c>
      <c r="E18" s="17">
        <v>862</v>
      </c>
      <c r="F18" s="18">
        <v>1.0255289000000001</v>
      </c>
      <c r="G18" s="18">
        <v>1.1951882</v>
      </c>
      <c r="H18" s="17">
        <v>1056.5534345136</v>
      </c>
      <c r="I18" s="18">
        <v>1.0661965953999999</v>
      </c>
      <c r="J18" s="8"/>
      <c r="K18" s="19"/>
      <c r="L18" s="19"/>
      <c r="M18" s="20"/>
      <c r="N18" s="4"/>
      <c r="O18" s="4"/>
      <c r="P18" s="20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14193</v>
      </c>
      <c r="E19" s="17">
        <v>810</v>
      </c>
      <c r="F19" s="18">
        <v>1.1369373</v>
      </c>
      <c r="G19" s="18">
        <v>1.1350384</v>
      </c>
      <c r="H19" s="17">
        <v>1045.2786700528</v>
      </c>
      <c r="I19" s="18">
        <v>1.149130574</v>
      </c>
      <c r="J19" s="8"/>
      <c r="K19" s="19"/>
      <c r="L19" s="19"/>
      <c r="M19" s="20"/>
      <c r="N19" s="4"/>
      <c r="O19" s="4"/>
      <c r="P19" s="20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37666</v>
      </c>
      <c r="E20" s="17">
        <v>2367</v>
      </c>
      <c r="F20" s="18">
        <v>1.0506217</v>
      </c>
      <c r="G20" s="18">
        <v>1.1876492999999999</v>
      </c>
      <c r="H20" s="17">
        <v>2953.4718895906999</v>
      </c>
      <c r="I20" s="18">
        <v>1.2234742515000001</v>
      </c>
      <c r="J20" s="8"/>
      <c r="K20" s="19"/>
      <c r="L20" s="19"/>
      <c r="M20" s="20"/>
      <c r="N20" s="4"/>
      <c r="O20" s="4"/>
      <c r="P20" s="20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7968</v>
      </c>
      <c r="E21" s="17">
        <v>387</v>
      </c>
      <c r="F21" s="18">
        <v>1.0891443999999999</v>
      </c>
      <c r="G21" s="18">
        <v>1.3372170999999999</v>
      </c>
      <c r="H21" s="17">
        <v>563.63551371109997</v>
      </c>
      <c r="I21" s="18">
        <v>1.1037240815</v>
      </c>
      <c r="J21" s="8"/>
      <c r="K21" s="19"/>
      <c r="L21" s="19"/>
      <c r="M21" s="20"/>
      <c r="N21" s="4"/>
      <c r="O21" s="4"/>
      <c r="P21" s="20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20521</v>
      </c>
      <c r="E22" s="17">
        <v>975</v>
      </c>
      <c r="F22" s="18">
        <v>1.030683</v>
      </c>
      <c r="G22" s="18">
        <v>1.1747905000000001</v>
      </c>
      <c r="H22" s="17">
        <v>1180.5656819886999</v>
      </c>
      <c r="I22" s="18">
        <v>0.89764192490000005</v>
      </c>
      <c r="J22" s="8"/>
      <c r="K22" s="19"/>
      <c r="L22" s="19"/>
      <c r="M22" s="20"/>
      <c r="N22" s="4"/>
      <c r="O22" s="4"/>
      <c r="P22" s="20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19574</v>
      </c>
      <c r="E23" s="17">
        <v>1101</v>
      </c>
      <c r="F23" s="18">
        <v>1.0982438999999999</v>
      </c>
      <c r="G23" s="18">
        <v>1.1104349</v>
      </c>
      <c r="H23" s="17">
        <v>1342.7007191545999</v>
      </c>
      <c r="I23" s="18">
        <v>1.0703138166999999</v>
      </c>
      <c r="J23" s="8"/>
      <c r="K23" s="19"/>
      <c r="L23" s="19"/>
      <c r="M23" s="20"/>
      <c r="N23" s="4"/>
      <c r="O23" s="4"/>
      <c r="P23" s="20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18113</v>
      </c>
      <c r="E24" s="17">
        <v>1138</v>
      </c>
      <c r="F24" s="18">
        <v>1.0910875</v>
      </c>
      <c r="G24" s="18">
        <v>1.1477565999999999</v>
      </c>
      <c r="H24" s="17">
        <v>1425.1206766462001</v>
      </c>
      <c r="I24" s="18">
        <v>1.2276448556999999</v>
      </c>
      <c r="J24" s="8"/>
      <c r="K24" s="19"/>
      <c r="L24" s="19"/>
      <c r="M24" s="20"/>
      <c r="N24" s="4"/>
      <c r="O24" s="4"/>
      <c r="P24" s="20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7864</v>
      </c>
      <c r="E25" s="17">
        <v>282</v>
      </c>
      <c r="F25" s="18">
        <v>1.1908029</v>
      </c>
      <c r="G25" s="18">
        <v>1.4219105000000001</v>
      </c>
      <c r="H25" s="17">
        <v>477.48667143720002</v>
      </c>
      <c r="I25" s="18">
        <v>0.94739097360000002</v>
      </c>
      <c r="J25" s="8"/>
      <c r="K25" s="19"/>
      <c r="L25" s="19"/>
      <c r="M25" s="20"/>
      <c r="N25" s="4"/>
      <c r="O25" s="4"/>
      <c r="P25" s="20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9207</v>
      </c>
      <c r="E26" s="17">
        <v>548</v>
      </c>
      <c r="F26" s="18">
        <v>1.068028</v>
      </c>
      <c r="G26" s="18">
        <v>1.2432164999999999</v>
      </c>
      <c r="H26" s="17">
        <v>727.62893756999995</v>
      </c>
      <c r="I26" s="18">
        <v>1.2331142416</v>
      </c>
      <c r="J26" s="8"/>
      <c r="K26" s="19"/>
      <c r="L26" s="19"/>
      <c r="M26" s="20"/>
      <c r="N26" s="4"/>
      <c r="O26" s="4"/>
      <c r="P26" s="20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5556</v>
      </c>
      <c r="E27" s="17">
        <v>242</v>
      </c>
      <c r="F27" s="18">
        <v>1.2347652</v>
      </c>
      <c r="G27" s="18">
        <v>1.2244504</v>
      </c>
      <c r="H27" s="17">
        <v>365.88191581720002</v>
      </c>
      <c r="I27" s="18">
        <v>1.0275198054000001</v>
      </c>
      <c r="J27" s="8"/>
      <c r="K27" s="19"/>
      <c r="L27" s="19"/>
      <c r="M27" s="20"/>
      <c r="N27" s="4"/>
      <c r="O27" s="4"/>
      <c r="P27" s="20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23338</v>
      </c>
      <c r="E28" s="17">
        <v>1572</v>
      </c>
      <c r="F28" s="18">
        <v>1.0385044999999999</v>
      </c>
      <c r="G28" s="18">
        <v>1.0739669000000001</v>
      </c>
      <c r="H28" s="17">
        <v>1753.2821887637001</v>
      </c>
      <c r="I28" s="18">
        <v>1.1721945009000001</v>
      </c>
      <c r="J28" s="8"/>
      <c r="K28" s="19"/>
      <c r="L28" s="19"/>
      <c r="M28" s="20"/>
      <c r="N28" s="4"/>
      <c r="O28" s="4"/>
      <c r="P28" s="20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10164</v>
      </c>
      <c r="E29" s="17">
        <v>544</v>
      </c>
      <c r="F29" s="18">
        <v>1.1215789</v>
      </c>
      <c r="G29" s="18">
        <v>1.2404359</v>
      </c>
      <c r="H29" s="17">
        <v>756.83822233989997</v>
      </c>
      <c r="I29" s="18">
        <v>1.1618495519000001</v>
      </c>
      <c r="J29" s="8"/>
      <c r="K29" s="19"/>
      <c r="L29" s="19"/>
      <c r="M29" s="20"/>
      <c r="N29" s="4"/>
      <c r="O29" s="4"/>
      <c r="P29" s="20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32458</v>
      </c>
      <c r="E30" s="17">
        <v>2060</v>
      </c>
      <c r="F30" s="18">
        <v>1.0489641999999999</v>
      </c>
      <c r="G30" s="18">
        <v>1.0761776000000001</v>
      </c>
      <c r="H30" s="17">
        <v>2325.4758569984001</v>
      </c>
      <c r="I30" s="18">
        <v>1.1178964406</v>
      </c>
      <c r="J30" s="8"/>
      <c r="K30" s="19"/>
      <c r="L30" s="19"/>
      <c r="M30" s="20"/>
      <c r="N30" s="4"/>
      <c r="O30" s="4"/>
      <c r="P30" s="20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10424</v>
      </c>
      <c r="E31" s="17">
        <v>634</v>
      </c>
      <c r="F31" s="18">
        <v>1.0237499999999999</v>
      </c>
      <c r="G31" s="18">
        <v>1.1834331</v>
      </c>
      <c r="H31" s="17">
        <v>768.11612930319995</v>
      </c>
      <c r="I31" s="18">
        <v>1.1497514772999999</v>
      </c>
      <c r="J31" s="8"/>
      <c r="K31" s="19"/>
      <c r="L31" s="19"/>
      <c r="M31" s="20"/>
      <c r="N31" s="4"/>
      <c r="O31" s="4"/>
      <c r="P31" s="20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10448</v>
      </c>
      <c r="E32" s="17">
        <v>608</v>
      </c>
      <c r="F32" s="18">
        <v>1.1684732</v>
      </c>
      <c r="G32" s="18">
        <v>1.4529657</v>
      </c>
      <c r="H32" s="17">
        <v>1032.2329004292999</v>
      </c>
      <c r="I32" s="18">
        <v>1.5415443632000001</v>
      </c>
      <c r="J32" s="8"/>
      <c r="K32" s="19"/>
      <c r="L32" s="19"/>
      <c r="M32" s="20"/>
      <c r="N32" s="4"/>
      <c r="O32" s="4"/>
      <c r="P32" s="20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20984</v>
      </c>
      <c r="E33" s="17">
        <v>1077</v>
      </c>
      <c r="F33" s="18">
        <v>1.1071008</v>
      </c>
      <c r="G33" s="18">
        <v>1.2396735999999999</v>
      </c>
      <c r="H33" s="17">
        <v>1478.1217941399</v>
      </c>
      <c r="I33" s="18">
        <v>1.0990904572</v>
      </c>
      <c r="J33" s="8"/>
      <c r="K33" s="19"/>
      <c r="L33" s="19"/>
      <c r="M33" s="20"/>
      <c r="N33" s="4"/>
      <c r="O33" s="4"/>
      <c r="P33" s="20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22251</v>
      </c>
      <c r="E34" s="17">
        <v>1157</v>
      </c>
      <c r="F34" s="18">
        <v>1.0706488999999999</v>
      </c>
      <c r="G34" s="18">
        <v>1.0436255000000001</v>
      </c>
      <c r="H34" s="17">
        <v>1292.7814630800999</v>
      </c>
      <c r="I34" s="18">
        <v>0.90654021949999997</v>
      </c>
      <c r="J34" s="8"/>
      <c r="K34" s="19"/>
      <c r="L34" s="19"/>
      <c r="M34" s="20"/>
      <c r="N34" s="4"/>
      <c r="O34" s="4"/>
      <c r="P34" s="20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12673</v>
      </c>
      <c r="E35" s="17">
        <v>829</v>
      </c>
      <c r="F35" s="18">
        <v>1.2785470000000001</v>
      </c>
      <c r="G35" s="18">
        <v>1.2088032</v>
      </c>
      <c r="H35" s="17">
        <v>1281.2292034039001</v>
      </c>
      <c r="I35" s="18">
        <v>1.5774619356999999</v>
      </c>
      <c r="J35" s="8"/>
      <c r="K35" s="19"/>
      <c r="L35" s="19"/>
      <c r="M35" s="20"/>
      <c r="N35" s="4"/>
      <c r="O35" s="4"/>
      <c r="P35" s="20"/>
      <c r="Q35" s="1"/>
    </row>
    <row r="36" spans="1:17" x14ac:dyDescent="0.25">
      <c r="A36" s="7"/>
      <c r="B36" s="21"/>
      <c r="C36" s="22" t="s">
        <v>72</v>
      </c>
      <c r="D36" s="23">
        <f ca="1">SUMIF(INDIRECT("R1C1",FALSE):INDIRECT("R65000C1",FALSE),"=1",INDIRECT("R1C[0]",FALSE):INDIRECT("R65000C[0]",FALSE))</f>
        <v>997135</v>
      </c>
      <c r="E36" s="23">
        <f ca="1">SUMIF(INDIRECT("R1C1",FALSE):INDIRECT("R65000C1",FALSE),"=1",INDIRECT("R1C[0]",FALSE):INDIRECT("R65000C[0]",FALSE))</f>
        <v>64014</v>
      </c>
      <c r="F36" s="24" t="s">
        <v>73</v>
      </c>
      <c r="G36" s="24" t="s">
        <v>73</v>
      </c>
      <c r="H36" s="23">
        <f ca="1">SUMIF(INDIRECT("R1C1",FALSE):INDIRECT("R65000C1",FALSE),"=1",INDIRECT("R1C[0]",FALSE):INDIRECT("R65000C[0]",FALSE))</f>
        <v>63906.122310134982</v>
      </c>
      <c r="I36" s="24" t="s">
        <v>73</v>
      </c>
      <c r="J36" s="8"/>
      <c r="K36" s="25"/>
      <c r="L36" s="20"/>
      <c r="M36" s="20"/>
      <c r="N36" s="20"/>
      <c r="O36" s="20"/>
      <c r="P36" s="20"/>
      <c r="Q36" s="1"/>
    </row>
    <row r="37" spans="1:17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9"/>
      <c r="K37" s="29"/>
      <c r="L37" s="29"/>
      <c r="M37" s="29"/>
      <c r="N37" s="29"/>
      <c r="O37" s="1"/>
      <c r="P37" s="1"/>
      <c r="Q37" s="1"/>
    </row>
    <row r="38" spans="1:17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2020-12-15T11:55:52Z</cp:lastPrinted>
  <dcterms:created xsi:type="dcterms:W3CDTF">2020-12-07T15:03:44Z</dcterms:created>
  <dcterms:modified xsi:type="dcterms:W3CDTF">2020-12-15T11:55:56Z</dcterms:modified>
</cp:coreProperties>
</file>